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1295" windowHeight="6345"/>
  </bookViews>
  <sheets>
    <sheet name="Sheet1" sheetId="1" r:id="rId1"/>
    <sheet name="Sheet2" sheetId="2" r:id="rId2"/>
    <sheet name="Sheet3" sheetId="3" r:id="rId3"/>
    <sheet name="Sheet4" sheetId="5" r:id="rId4"/>
    <sheet name="Sheet5" sheetId="6" r:id="rId5"/>
    <sheet name="Sheet6" sheetId="7" r:id="rId6"/>
  </sheets>
  <definedNames>
    <definedName name="_xlnm._FilterDatabase" localSheetId="0" hidden="1">Sheet1!$S$7:$S$10</definedName>
  </definedNames>
  <calcPr calcId="124519"/>
</workbook>
</file>

<file path=xl/calcChain.xml><?xml version="1.0" encoding="utf-8"?>
<calcChain xmlns="http://schemas.openxmlformats.org/spreadsheetml/2006/main">
  <c r="K40" i="1"/>
  <c r="I30"/>
  <c r="H27"/>
  <c r="J27"/>
  <c r="K27"/>
  <c r="L27"/>
  <c r="M27"/>
  <c r="N27"/>
  <c r="J25"/>
  <c r="K25"/>
  <c r="L25"/>
  <c r="M25"/>
  <c r="N25"/>
  <c r="I25"/>
  <c r="I27" s="1"/>
  <c r="J24"/>
  <c r="K24"/>
  <c r="L24"/>
  <c r="M24"/>
  <c r="N24"/>
  <c r="I24"/>
  <c r="H21"/>
  <c r="J21"/>
  <c r="K21"/>
  <c r="L21"/>
  <c r="M21"/>
  <c r="N21"/>
  <c r="I21"/>
  <c r="H20"/>
  <c r="O20"/>
  <c r="J20"/>
  <c r="K20"/>
  <c r="L20"/>
  <c r="M20"/>
  <c r="N20"/>
  <c r="I20"/>
  <c r="E5" i="5"/>
  <c r="J5"/>
  <c r="I5"/>
  <c r="H5"/>
  <c r="G5"/>
  <c r="F5"/>
  <c r="J14" i="1"/>
  <c r="J15" s="1"/>
  <c r="K14"/>
  <c r="K15" s="1"/>
  <c r="L14"/>
  <c r="L15" s="1"/>
  <c r="M14"/>
  <c r="M15" s="1"/>
  <c r="N14"/>
  <c r="N15" s="1"/>
  <c r="I14"/>
  <c r="O14" s="1"/>
  <c r="O13"/>
  <c r="I15" l="1"/>
  <c r="O15" s="1"/>
</calcChain>
</file>

<file path=xl/comments1.xml><?xml version="1.0" encoding="utf-8"?>
<comments xmlns="http://schemas.openxmlformats.org/spreadsheetml/2006/main">
  <authors>
    <author>User</author>
  </authors>
  <commentList>
    <comment ref="D7" authorId="0">
      <text>
        <r>
          <rPr>
            <b/>
            <sz val="8"/>
            <color indexed="81"/>
            <rFont val="Tahoma"/>
            <charset val="1"/>
          </rPr>
          <t>User: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<sst xmlns="http://schemas.openxmlformats.org/spreadsheetml/2006/main" count="15" uniqueCount="5">
  <si>
    <t>գլանակների թիվը</t>
  </si>
  <si>
    <t>հիվանդների թիվը</t>
  </si>
  <si>
    <t>հավանականւթյունը</t>
  </si>
  <si>
    <t>հավ.(%)</t>
  </si>
  <si>
    <t>M(X)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</si>
</sst>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3" borderId="0" xfId="0" applyFill="1"/>
    <xf numFmtId="0" fontId="0" fillId="0" borderId="0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smoothMarker"/>
        <c:ser>
          <c:idx val="0"/>
          <c:order val="0"/>
          <c:tx>
            <c:strRef>
              <c:f>Sheet3!$E$4</c:f>
              <c:strCache>
                <c:ptCount val="1"/>
                <c:pt idx="0">
                  <c:v>հիվանդների թիվը</c:v>
                </c:pt>
              </c:strCache>
            </c:strRef>
          </c:tx>
          <c:marker>
            <c:symbol val="none"/>
          </c:marker>
          <c:xVal>
            <c:numRef>
              <c:f>Sheet3!$F$3:$K$3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Sheet3!$F$4:$K$4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13</c:v>
                </c:pt>
              </c:numCache>
            </c:numRef>
          </c:yVal>
          <c:smooth val="1"/>
        </c:ser>
        <c:axId val="55346304"/>
        <c:axId val="55347840"/>
      </c:scatterChart>
      <c:valAx>
        <c:axId val="55346304"/>
        <c:scaling>
          <c:orientation val="minMax"/>
        </c:scaling>
        <c:axPos val="b"/>
        <c:numFmt formatCode="General" sourceLinked="1"/>
        <c:tickLblPos val="nextTo"/>
        <c:crossAx val="55347840"/>
        <c:crosses val="autoZero"/>
        <c:crossBetween val="midCat"/>
      </c:valAx>
      <c:valAx>
        <c:axId val="55347840"/>
        <c:scaling>
          <c:orientation val="minMax"/>
        </c:scaling>
        <c:axPos val="l"/>
        <c:majorGridlines/>
        <c:numFmt formatCode="General" sourceLinked="1"/>
        <c:tickLblPos val="nextTo"/>
        <c:crossAx val="5534630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smoothMarker"/>
        <c:ser>
          <c:idx val="0"/>
          <c:order val="0"/>
          <c:tx>
            <c:strRef>
              <c:f>Sheet4!$D$5</c:f>
              <c:strCache>
                <c:ptCount val="1"/>
                <c:pt idx="0">
                  <c:v>հավանականւթյունը</c:v>
                </c:pt>
              </c:strCache>
            </c:strRef>
          </c:tx>
          <c:xVal>
            <c:numRef>
              <c:f>Sheet4!$E$4:$J$4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Sheet4!$E$5:$J$5</c:f>
              <c:numCache>
                <c:formatCode>General</c:formatCode>
                <c:ptCount val="6"/>
                <c:pt idx="0">
                  <c:v>6.5217391304347824E-2</c:v>
                </c:pt>
                <c:pt idx="1">
                  <c:v>8.6956521739130432E-2</c:v>
                </c:pt>
                <c:pt idx="2">
                  <c:v>0.15217391304347827</c:v>
                </c:pt>
                <c:pt idx="3">
                  <c:v>0.19565217391304349</c:v>
                </c:pt>
                <c:pt idx="4">
                  <c:v>0.21739130434782608</c:v>
                </c:pt>
                <c:pt idx="5">
                  <c:v>0.28260869565217389</c:v>
                </c:pt>
              </c:numCache>
            </c:numRef>
          </c:yVal>
          <c:smooth val="1"/>
        </c:ser>
        <c:axId val="55368704"/>
        <c:axId val="55739136"/>
      </c:scatterChart>
      <c:valAx>
        <c:axId val="55368704"/>
        <c:scaling>
          <c:orientation val="minMax"/>
        </c:scaling>
        <c:axPos val="b"/>
        <c:numFmt formatCode="General" sourceLinked="1"/>
        <c:tickLblPos val="nextTo"/>
        <c:crossAx val="55739136"/>
        <c:crosses val="autoZero"/>
        <c:crossBetween val="midCat"/>
      </c:valAx>
      <c:valAx>
        <c:axId val="55739136"/>
        <c:scaling>
          <c:orientation val="minMax"/>
        </c:scaling>
        <c:axPos val="l"/>
        <c:majorGridlines/>
        <c:numFmt formatCode="General" sourceLinked="1"/>
        <c:tickLblPos val="nextTo"/>
        <c:crossAx val="5536870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Sheet5!$E$5</c:f>
              <c:strCache>
                <c:ptCount val="1"/>
                <c:pt idx="0">
                  <c:v>հավ.(%)</c:v>
                </c:pt>
              </c:strCache>
            </c:strRef>
          </c:tx>
          <c:cat>
            <c:numRef>
              <c:f>Sheet5!$F$4:$K$4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cat>
          <c:val>
            <c:numRef>
              <c:f>Sheet5!$F$5:$K$5</c:f>
              <c:numCache>
                <c:formatCode>General</c:formatCode>
                <c:ptCount val="6"/>
                <c:pt idx="0">
                  <c:v>6.5</c:v>
                </c:pt>
                <c:pt idx="1">
                  <c:v>8.6</c:v>
                </c:pt>
                <c:pt idx="2">
                  <c:v>15.2</c:v>
                </c:pt>
                <c:pt idx="3">
                  <c:v>19</c:v>
                </c:pt>
                <c:pt idx="4">
                  <c:v>22</c:v>
                </c:pt>
                <c:pt idx="5">
                  <c:v>28</c:v>
                </c:pt>
              </c:numCache>
            </c:numRef>
          </c:val>
        </c:ser>
        <c:axId val="56185600"/>
        <c:axId val="56187136"/>
      </c:barChart>
      <c:catAx>
        <c:axId val="56185600"/>
        <c:scaling>
          <c:orientation val="minMax"/>
        </c:scaling>
        <c:axPos val="b"/>
        <c:numFmt formatCode="General" sourceLinked="1"/>
        <c:tickLblPos val="nextTo"/>
        <c:crossAx val="56187136"/>
        <c:crosses val="autoZero"/>
        <c:auto val="1"/>
        <c:lblAlgn val="ctr"/>
        <c:lblOffset val="100"/>
      </c:catAx>
      <c:valAx>
        <c:axId val="56187136"/>
        <c:scaling>
          <c:orientation val="minMax"/>
        </c:scaling>
        <c:axPos val="l"/>
        <c:majorGridlines/>
        <c:numFmt formatCode="General" sourceLinked="1"/>
        <c:tickLblPos val="nextTo"/>
        <c:crossAx val="561856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26</xdr:row>
      <xdr:rowOff>0</xdr:rowOff>
    </xdr:from>
    <xdr:to>
      <xdr:col>7</xdr:col>
      <xdr:colOff>38100</xdr:colOff>
      <xdr:row>27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24200" y="5067300"/>
          <a:ext cx="400050" cy="1905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29</xdr:row>
      <xdr:rowOff>0</xdr:rowOff>
    </xdr:from>
    <xdr:to>
      <xdr:col>7</xdr:col>
      <xdr:colOff>1104900</xdr:colOff>
      <xdr:row>30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28950" y="5638800"/>
          <a:ext cx="1552575" cy="190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17</xdr:col>
      <xdr:colOff>66675</xdr:colOff>
      <xdr:row>35</xdr:row>
      <xdr:rowOff>95250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28950" y="6019800"/>
          <a:ext cx="56959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9</xdr:col>
      <xdr:colOff>390525</xdr:colOff>
      <xdr:row>39</xdr:row>
      <xdr:rowOff>114300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rcRect l="23077" t="64445" r="39298"/>
        <a:stretch>
          <a:fillRect/>
        </a:stretch>
      </xdr:blipFill>
      <xdr:spPr bwMode="auto">
        <a:xfrm>
          <a:off x="3476625" y="7353300"/>
          <a:ext cx="21431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428283</xdr:colOff>
      <xdr:row>2</xdr:row>
      <xdr:rowOff>38100</xdr:rowOff>
    </xdr:from>
    <xdr:to>
      <xdr:col>13</xdr:col>
      <xdr:colOff>228600</xdr:colOff>
      <xdr:row>28</xdr:row>
      <xdr:rowOff>0</xdr:rowOff>
    </xdr:to>
    <xdr:pic>
      <xdr:nvPicPr>
        <xdr:cNvPr id="4" name="Picture 3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7883" y="419100"/>
          <a:ext cx="7115517" cy="49149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523874</xdr:colOff>
      <xdr:row>5</xdr:row>
      <xdr:rowOff>47625</xdr:rowOff>
    </xdr:from>
    <xdr:to>
      <xdr:col>11</xdr:col>
      <xdr:colOff>285750</xdr:colOff>
      <xdr:row>25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9</xdr:row>
      <xdr:rowOff>28575</xdr:rowOff>
    </xdr:from>
    <xdr:to>
      <xdr:col>12</xdr:col>
      <xdr:colOff>209550</xdr:colOff>
      <xdr:row>23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6</xdr:row>
      <xdr:rowOff>133350</xdr:rowOff>
    </xdr:from>
    <xdr:to>
      <xdr:col>9</xdr:col>
      <xdr:colOff>323850</xdr:colOff>
      <xdr:row>23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47"/>
  <sheetViews>
    <sheetView tabSelected="1" topLeftCell="A16" workbookViewId="0">
      <selection activeCell="S13" sqref="S13"/>
    </sheetView>
  </sheetViews>
  <sheetFormatPr defaultRowHeight="15"/>
  <cols>
    <col min="1" max="1" width="25.5703125" customWidth="1"/>
    <col min="2" max="5" width="3.7109375" customWidth="1"/>
    <col min="6" max="6" width="5" customWidth="1"/>
    <col min="7" max="7" width="6.7109375" customWidth="1"/>
    <col min="8" max="8" width="19.7109375" customWidth="1"/>
    <col min="9" max="9" width="6.5703125" customWidth="1"/>
    <col min="10" max="11" width="7.5703125" customWidth="1"/>
    <col min="12" max="12" width="6.140625" customWidth="1"/>
    <col min="13" max="13" width="7" customWidth="1"/>
    <col min="14" max="14" width="6.85546875" customWidth="1"/>
    <col min="15" max="16" width="6.28515625" customWidth="1"/>
    <col min="17" max="22" width="3.7109375" customWidth="1"/>
  </cols>
  <sheetData>
    <row r="2" spans="2:15" ht="20.100000000000001" customHeight="1">
      <c r="B2">
        <v>15</v>
      </c>
      <c r="E2">
        <v>0</v>
      </c>
      <c r="L2" s="4"/>
      <c r="M2" s="4"/>
      <c r="N2" s="4"/>
      <c r="O2" s="4"/>
    </row>
    <row r="3" spans="2:15" ht="20.100000000000001" customHeight="1">
      <c r="B3">
        <v>5</v>
      </c>
      <c r="E3">
        <v>0</v>
      </c>
      <c r="L3" s="4"/>
      <c r="M3" s="4"/>
      <c r="N3" s="4"/>
      <c r="O3" s="4"/>
    </row>
    <row r="4" spans="2:15">
      <c r="B4">
        <v>25</v>
      </c>
      <c r="E4">
        <v>0</v>
      </c>
      <c r="L4" s="4"/>
      <c r="M4" s="4"/>
      <c r="N4" s="4"/>
      <c r="O4" s="4"/>
    </row>
    <row r="5" spans="2:15">
      <c r="B5">
        <v>15</v>
      </c>
      <c r="E5">
        <v>5</v>
      </c>
      <c r="L5" s="4"/>
      <c r="M5" s="4"/>
      <c r="N5" s="4"/>
      <c r="O5" s="4"/>
    </row>
    <row r="6" spans="2:15">
      <c r="B6">
        <v>10</v>
      </c>
      <c r="E6">
        <v>5</v>
      </c>
      <c r="L6" s="4"/>
      <c r="M6" s="4"/>
      <c r="N6" s="4"/>
      <c r="O6" s="4"/>
    </row>
    <row r="7" spans="2:15">
      <c r="B7">
        <v>5</v>
      </c>
      <c r="E7">
        <v>5</v>
      </c>
      <c r="L7" s="4"/>
      <c r="M7" s="4"/>
      <c r="N7" s="4"/>
      <c r="O7" s="4"/>
    </row>
    <row r="8" spans="2:15">
      <c r="B8">
        <v>0</v>
      </c>
      <c r="E8">
        <v>5</v>
      </c>
      <c r="O8" s="4"/>
    </row>
    <row r="9" spans="2:15">
      <c r="B9">
        <v>10</v>
      </c>
      <c r="E9">
        <v>10</v>
      </c>
      <c r="L9" s="4"/>
      <c r="M9" s="4"/>
      <c r="N9" s="4"/>
      <c r="O9" s="4"/>
    </row>
    <row r="10" spans="2:15">
      <c r="B10">
        <v>20</v>
      </c>
      <c r="E10">
        <v>10</v>
      </c>
      <c r="L10" s="4"/>
      <c r="M10" s="4"/>
      <c r="N10" s="4"/>
      <c r="O10" s="4"/>
    </row>
    <row r="11" spans="2:15">
      <c r="B11">
        <v>20</v>
      </c>
      <c r="E11">
        <v>10</v>
      </c>
    </row>
    <row r="12" spans="2:15">
      <c r="B12">
        <v>15</v>
      </c>
      <c r="E12">
        <v>10</v>
      </c>
      <c r="H12" s="1" t="s">
        <v>0</v>
      </c>
      <c r="I12" s="1">
        <v>0</v>
      </c>
      <c r="J12" s="1">
        <v>5</v>
      </c>
      <c r="K12" s="1">
        <v>10</v>
      </c>
      <c r="L12" s="1">
        <v>15</v>
      </c>
      <c r="M12" s="1">
        <v>20</v>
      </c>
      <c r="N12" s="1">
        <v>25</v>
      </c>
      <c r="O12" s="1"/>
    </row>
    <row r="13" spans="2:15">
      <c r="B13">
        <v>15</v>
      </c>
      <c r="E13">
        <v>10</v>
      </c>
      <c r="H13" s="1" t="s">
        <v>1</v>
      </c>
      <c r="I13" s="1">
        <v>3</v>
      </c>
      <c r="J13" s="1">
        <v>4</v>
      </c>
      <c r="K13" s="1">
        <v>7</v>
      </c>
      <c r="L13" s="1">
        <v>9</v>
      </c>
      <c r="M13" s="1">
        <v>10</v>
      </c>
      <c r="N13" s="1">
        <v>13</v>
      </c>
      <c r="O13" s="2">
        <f>SUM(I13:N13)</f>
        <v>46</v>
      </c>
    </row>
    <row r="14" spans="2:15">
      <c r="B14">
        <v>25</v>
      </c>
      <c r="E14">
        <v>10</v>
      </c>
      <c r="H14" s="1" t="s">
        <v>2</v>
      </c>
      <c r="I14" s="1">
        <f>I13/46</f>
        <v>6.5217391304347824E-2</v>
      </c>
      <c r="J14" s="1">
        <f t="shared" ref="J14:N14" si="0">J13/46</f>
        <v>8.6956521739130432E-2</v>
      </c>
      <c r="K14" s="1">
        <f t="shared" si="0"/>
        <v>0.15217391304347827</v>
      </c>
      <c r="L14" s="1">
        <f t="shared" si="0"/>
        <v>0.19565217391304349</v>
      </c>
      <c r="M14" s="1">
        <f t="shared" si="0"/>
        <v>0.21739130434782608</v>
      </c>
      <c r="N14" s="1">
        <f t="shared" si="0"/>
        <v>0.28260869565217389</v>
      </c>
      <c r="O14" s="1">
        <f>SUM(I14:N14)</f>
        <v>1</v>
      </c>
    </row>
    <row r="15" spans="2:15">
      <c r="B15">
        <v>20</v>
      </c>
      <c r="E15">
        <v>10</v>
      </c>
      <c r="H15" s="1" t="s">
        <v>3</v>
      </c>
      <c r="I15" s="1">
        <f>I14*100</f>
        <v>6.5217391304347823</v>
      </c>
      <c r="J15" s="1">
        <f t="shared" ref="J15:N15" si="1">J14*100</f>
        <v>8.695652173913043</v>
      </c>
      <c r="K15" s="1">
        <f t="shared" si="1"/>
        <v>15.217391304347828</v>
      </c>
      <c r="L15" s="1">
        <f t="shared" si="1"/>
        <v>19.565217391304348</v>
      </c>
      <c r="M15" s="1">
        <f t="shared" si="1"/>
        <v>21.739130434782609</v>
      </c>
      <c r="N15" s="1">
        <f t="shared" si="1"/>
        <v>28.260869565217391</v>
      </c>
      <c r="O15" s="1">
        <f>SUM(I15:N15)</f>
        <v>100</v>
      </c>
    </row>
    <row r="16" spans="2:15">
      <c r="B16">
        <v>25</v>
      </c>
      <c r="E16">
        <v>15</v>
      </c>
    </row>
    <row r="17" spans="2:17">
      <c r="B17">
        <v>0</v>
      </c>
      <c r="E17">
        <v>15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>
      <c r="B18">
        <v>10</v>
      </c>
      <c r="E18">
        <v>15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>
      <c r="B19">
        <v>25</v>
      </c>
      <c r="E19">
        <v>15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>
      <c r="B20">
        <v>20</v>
      </c>
      <c r="E20">
        <v>15</v>
      </c>
      <c r="G20" s="3" t="s">
        <v>4</v>
      </c>
      <c r="H20" s="3">
        <f>O20/46</f>
        <v>16.304347826086957</v>
      </c>
      <c r="I20" s="3">
        <f>I13*I12</f>
        <v>0</v>
      </c>
      <c r="J20" s="3">
        <f t="shared" ref="J20:N20" si="2">J13*J12</f>
        <v>20</v>
      </c>
      <c r="K20" s="3">
        <f t="shared" si="2"/>
        <v>70</v>
      </c>
      <c r="L20" s="3">
        <f t="shared" si="2"/>
        <v>135</v>
      </c>
      <c r="M20" s="3">
        <f t="shared" si="2"/>
        <v>200</v>
      </c>
      <c r="N20" s="3">
        <f t="shared" si="2"/>
        <v>325</v>
      </c>
      <c r="O20" s="5">
        <f>SUM(I20:N20)</f>
        <v>750</v>
      </c>
      <c r="P20" s="3"/>
      <c r="Q20" s="3"/>
    </row>
    <row r="21" spans="2:17">
      <c r="B21">
        <v>25</v>
      </c>
      <c r="E21">
        <v>15</v>
      </c>
      <c r="G21" s="3" t="s">
        <v>4</v>
      </c>
      <c r="H21" s="3">
        <f>I21+J21+K21+L21+M21+N21</f>
        <v>16.304347826086957</v>
      </c>
      <c r="I21" s="3">
        <f>I14*I12</f>
        <v>0</v>
      </c>
      <c r="J21" s="3">
        <f t="shared" ref="J21:N21" si="3">J14*J12</f>
        <v>0.43478260869565216</v>
      </c>
      <c r="K21" s="3">
        <f t="shared" si="3"/>
        <v>1.5217391304347827</v>
      </c>
      <c r="L21" s="3">
        <f t="shared" si="3"/>
        <v>2.9347826086956523</v>
      </c>
      <c r="M21" s="3">
        <f t="shared" si="3"/>
        <v>4.3478260869565215</v>
      </c>
      <c r="N21" s="3">
        <f t="shared" si="3"/>
        <v>7.0652173913043477</v>
      </c>
      <c r="O21" s="5"/>
      <c r="P21" s="3"/>
      <c r="Q21" s="3"/>
    </row>
    <row r="22" spans="2:17">
      <c r="B22">
        <v>10</v>
      </c>
      <c r="E22">
        <v>15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>
      <c r="B23">
        <v>10</v>
      </c>
      <c r="E23" s="6">
        <v>15</v>
      </c>
    </row>
    <row r="24" spans="2:17">
      <c r="B24">
        <v>5</v>
      </c>
      <c r="E24" s="6">
        <v>15</v>
      </c>
      <c r="H24" s="1" t="s">
        <v>0</v>
      </c>
      <c r="I24" s="1">
        <f>(I12)^2</f>
        <v>0</v>
      </c>
      <c r="J24" s="1">
        <f t="shared" ref="J24:N24" si="4">(J12)^2</f>
        <v>25</v>
      </c>
      <c r="K24" s="1">
        <f t="shared" si="4"/>
        <v>100</v>
      </c>
      <c r="L24" s="1">
        <f t="shared" si="4"/>
        <v>225</v>
      </c>
      <c r="M24" s="1">
        <f t="shared" si="4"/>
        <v>400</v>
      </c>
      <c r="N24" s="1">
        <f t="shared" si="4"/>
        <v>625</v>
      </c>
    </row>
    <row r="25" spans="2:17">
      <c r="B25">
        <v>0</v>
      </c>
      <c r="E25">
        <v>20</v>
      </c>
      <c r="H25" s="1" t="s">
        <v>1</v>
      </c>
      <c r="I25" s="1">
        <f>I14</f>
        <v>6.5217391304347824E-2</v>
      </c>
      <c r="J25" s="1">
        <f t="shared" ref="J25:N25" si="5">J14</f>
        <v>8.6956521739130432E-2</v>
      </c>
      <c r="K25" s="1">
        <f t="shared" si="5"/>
        <v>0.15217391304347827</v>
      </c>
      <c r="L25" s="1">
        <f t="shared" si="5"/>
        <v>0.19565217391304349</v>
      </c>
      <c r="M25" s="1">
        <f t="shared" si="5"/>
        <v>0.21739130434782608</v>
      </c>
      <c r="N25" s="1">
        <f t="shared" si="5"/>
        <v>0.28260869565217389</v>
      </c>
    </row>
    <row r="26" spans="2:17">
      <c r="B26">
        <v>5</v>
      </c>
      <c r="E26">
        <v>20</v>
      </c>
    </row>
    <row r="27" spans="2:17">
      <c r="B27">
        <v>20</v>
      </c>
      <c r="E27">
        <v>20</v>
      </c>
      <c r="H27">
        <f>I27+J27+K27+L27+M27+N27</f>
        <v>0.20037807183364839</v>
      </c>
      <c r="I27">
        <f>I25*I25</f>
        <v>4.2533081285444233E-3</v>
      </c>
      <c r="J27">
        <f t="shared" ref="J27:N27" si="6">J25*J25</f>
        <v>7.5614366729678632E-3</v>
      </c>
      <c r="K27">
        <f t="shared" si="6"/>
        <v>2.3156899810964086E-2</v>
      </c>
      <c r="L27">
        <f t="shared" si="6"/>
        <v>3.8279773156899816E-2</v>
      </c>
      <c r="M27">
        <f t="shared" si="6"/>
        <v>4.725897920604915E-2</v>
      </c>
      <c r="N27">
        <f t="shared" si="6"/>
        <v>7.9867674858223048E-2</v>
      </c>
    </row>
    <row r="28" spans="2:17">
      <c r="B28">
        <v>10</v>
      </c>
      <c r="E28">
        <v>20</v>
      </c>
    </row>
    <row r="29" spans="2:17">
      <c r="B29">
        <v>20</v>
      </c>
      <c r="E29">
        <v>20</v>
      </c>
    </row>
    <row r="30" spans="2:17">
      <c r="B30">
        <v>25</v>
      </c>
      <c r="E30">
        <v>20</v>
      </c>
      <c r="I30">
        <f>ABS(H27-(H21)^2)</f>
        <v>265.63137996219285</v>
      </c>
    </row>
    <row r="31" spans="2:17">
      <c r="B31">
        <v>10</v>
      </c>
      <c r="E31">
        <v>20</v>
      </c>
    </row>
    <row r="32" spans="2:17">
      <c r="B32">
        <v>25</v>
      </c>
      <c r="E32">
        <v>20</v>
      </c>
    </row>
    <row r="33" spans="2:11">
      <c r="B33">
        <v>25</v>
      </c>
      <c r="E33">
        <v>20</v>
      </c>
    </row>
    <row r="34" spans="2:11">
      <c r="B34">
        <v>15</v>
      </c>
      <c r="E34">
        <v>20</v>
      </c>
    </row>
    <row r="35" spans="2:11">
      <c r="B35">
        <v>20</v>
      </c>
      <c r="E35">
        <v>25</v>
      </c>
    </row>
    <row r="36" spans="2:11">
      <c r="B36">
        <v>15</v>
      </c>
      <c r="E36">
        <v>25</v>
      </c>
    </row>
    <row r="37" spans="2:11">
      <c r="B37">
        <v>15</v>
      </c>
      <c r="E37">
        <v>25</v>
      </c>
    </row>
    <row r="38" spans="2:11">
      <c r="B38">
        <v>25</v>
      </c>
      <c r="E38">
        <v>25</v>
      </c>
    </row>
    <row r="39" spans="2:11">
      <c r="B39">
        <v>20</v>
      </c>
      <c r="E39">
        <v>25</v>
      </c>
    </row>
    <row r="40" spans="2:11">
      <c r="B40">
        <v>15</v>
      </c>
      <c r="E40">
        <v>25</v>
      </c>
      <c r="K40">
        <f>SQRT(I30)</f>
        <v>16.298201740136637</v>
      </c>
    </row>
    <row r="41" spans="2:11">
      <c r="B41">
        <v>20</v>
      </c>
      <c r="E41">
        <v>25</v>
      </c>
    </row>
    <row r="42" spans="2:11">
      <c r="B42">
        <v>25</v>
      </c>
      <c r="E42">
        <v>25</v>
      </c>
    </row>
    <row r="43" spans="2:11">
      <c r="B43">
        <v>20</v>
      </c>
      <c r="E43">
        <v>25</v>
      </c>
    </row>
    <row r="44" spans="2:11">
      <c r="B44">
        <v>15</v>
      </c>
      <c r="E44">
        <v>25</v>
      </c>
    </row>
    <row r="45" spans="2:11">
      <c r="B45">
        <v>25</v>
      </c>
      <c r="E45">
        <v>25</v>
      </c>
    </row>
    <row r="46" spans="2:11">
      <c r="B46">
        <v>25</v>
      </c>
      <c r="E46">
        <v>25</v>
      </c>
    </row>
    <row r="47" spans="2:11">
      <c r="B47">
        <v>25</v>
      </c>
      <c r="E47">
        <v>25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8" sqref="C18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3:L4"/>
  <sheetViews>
    <sheetView workbookViewId="0">
      <selection activeCell="M10" sqref="M10"/>
    </sheetView>
  </sheetViews>
  <sheetFormatPr defaultRowHeight="15"/>
  <cols>
    <col min="4" max="4" width="5.140625" customWidth="1"/>
    <col min="5" max="5" width="17.5703125" customWidth="1"/>
  </cols>
  <sheetData>
    <row r="3" spans="5:12">
      <c r="E3" s="1" t="s">
        <v>0</v>
      </c>
      <c r="F3" s="1">
        <v>0</v>
      </c>
      <c r="G3" s="1">
        <v>5</v>
      </c>
      <c r="H3" s="1">
        <v>10</v>
      </c>
      <c r="I3" s="1">
        <v>15</v>
      </c>
      <c r="J3" s="1">
        <v>20</v>
      </c>
      <c r="K3" s="1">
        <v>25</v>
      </c>
      <c r="L3" s="1"/>
    </row>
    <row r="4" spans="5:12">
      <c r="E4" s="1" t="s">
        <v>1</v>
      </c>
      <c r="F4" s="1">
        <v>3</v>
      </c>
      <c r="G4" s="1">
        <v>4</v>
      </c>
      <c r="H4" s="1">
        <v>7</v>
      </c>
      <c r="I4" s="1">
        <v>9</v>
      </c>
      <c r="J4" s="1">
        <v>10</v>
      </c>
      <c r="K4" s="1">
        <v>13</v>
      </c>
      <c r="L4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L11"/>
  <sheetViews>
    <sheetView workbookViewId="0">
      <selection activeCell="D14" sqref="D14"/>
    </sheetView>
  </sheetViews>
  <sheetFormatPr defaultRowHeight="15"/>
  <sheetData>
    <row r="3" spans="3:12">
      <c r="C3" s="3"/>
      <c r="D3" s="1" t="s">
        <v>1</v>
      </c>
      <c r="E3" s="1">
        <v>3</v>
      </c>
      <c r="F3" s="1">
        <v>4</v>
      </c>
      <c r="G3" s="1">
        <v>7</v>
      </c>
      <c r="H3" s="1">
        <v>9</v>
      </c>
      <c r="I3" s="1">
        <v>10</v>
      </c>
      <c r="J3" s="1">
        <v>13</v>
      </c>
      <c r="K3" s="3"/>
      <c r="L3" s="3"/>
    </row>
    <row r="4" spans="3:12">
      <c r="C4" s="3"/>
      <c r="D4" s="1" t="s">
        <v>0</v>
      </c>
      <c r="E4" s="1">
        <v>0</v>
      </c>
      <c r="F4" s="1">
        <v>5</v>
      </c>
      <c r="G4" s="1">
        <v>10</v>
      </c>
      <c r="H4" s="1">
        <v>15</v>
      </c>
      <c r="I4" s="1">
        <v>20</v>
      </c>
      <c r="J4" s="1">
        <v>25</v>
      </c>
      <c r="K4" s="3"/>
      <c r="L4" s="3"/>
    </row>
    <row r="5" spans="3:12">
      <c r="C5" s="3"/>
      <c r="D5" s="1" t="s">
        <v>2</v>
      </c>
      <c r="E5" s="1">
        <f t="shared" ref="E5:J5" si="0">E3/46</f>
        <v>6.5217391304347824E-2</v>
      </c>
      <c r="F5" s="1">
        <f t="shared" si="0"/>
        <v>8.6956521739130432E-2</v>
      </c>
      <c r="G5" s="1">
        <f t="shared" si="0"/>
        <v>0.15217391304347827</v>
      </c>
      <c r="H5" s="1">
        <f t="shared" si="0"/>
        <v>0.19565217391304349</v>
      </c>
      <c r="I5" s="1">
        <f t="shared" si="0"/>
        <v>0.21739130434782608</v>
      </c>
      <c r="J5" s="1">
        <f t="shared" si="0"/>
        <v>0.28260869565217389</v>
      </c>
      <c r="K5" s="3"/>
      <c r="L5" s="3"/>
    </row>
    <row r="6" spans="3:12">
      <c r="C6" s="3"/>
      <c r="K6" s="3"/>
      <c r="L6" s="3"/>
    </row>
    <row r="7" spans="3:12">
      <c r="C7" s="3"/>
      <c r="D7" s="3"/>
      <c r="E7" s="3"/>
      <c r="F7" s="3"/>
      <c r="G7" s="3"/>
      <c r="H7" s="3"/>
      <c r="I7" s="3"/>
      <c r="J7" s="3"/>
      <c r="K7" s="3"/>
      <c r="L7" s="3"/>
    </row>
    <row r="8" spans="3:12">
      <c r="C8" s="3"/>
      <c r="D8" s="3"/>
      <c r="E8" s="3"/>
      <c r="F8" s="3"/>
      <c r="G8" s="3"/>
      <c r="H8" s="3"/>
      <c r="I8" s="3"/>
      <c r="J8" s="3"/>
      <c r="K8" s="3"/>
      <c r="L8" s="3"/>
    </row>
    <row r="9" spans="3:12">
      <c r="C9" s="3"/>
      <c r="D9" s="3"/>
      <c r="E9" s="3"/>
      <c r="F9" s="3"/>
      <c r="G9" s="3"/>
      <c r="H9" s="3"/>
      <c r="I9" s="3"/>
      <c r="J9" s="3"/>
      <c r="K9" s="3"/>
      <c r="L9" s="3"/>
    </row>
    <row r="10" spans="3:12"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3:12"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E4:K5"/>
  <sheetViews>
    <sheetView topLeftCell="A3" workbookViewId="0">
      <selection activeCell="L8" sqref="L8"/>
    </sheetView>
  </sheetViews>
  <sheetFormatPr defaultRowHeight="15"/>
  <cols>
    <col min="5" max="5" width="21.140625" customWidth="1"/>
  </cols>
  <sheetData>
    <row r="4" spans="5:11">
      <c r="E4" s="1" t="s">
        <v>0</v>
      </c>
      <c r="F4" s="1">
        <v>0</v>
      </c>
      <c r="G4" s="1">
        <v>5</v>
      </c>
      <c r="H4" s="1">
        <v>10</v>
      </c>
      <c r="I4" s="1">
        <v>15</v>
      </c>
      <c r="J4" s="1">
        <v>20</v>
      </c>
      <c r="K4" s="1">
        <v>25</v>
      </c>
    </row>
    <row r="5" spans="5:11">
      <c r="E5" s="1" t="s">
        <v>3</v>
      </c>
      <c r="F5" s="1">
        <v>6.5</v>
      </c>
      <c r="G5" s="1">
        <v>8.6</v>
      </c>
      <c r="H5" s="1">
        <v>15.2</v>
      </c>
      <c r="I5" s="1">
        <v>19</v>
      </c>
      <c r="J5" s="1">
        <v>22</v>
      </c>
      <c r="K5" s="1">
        <v>28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8" sqref="D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2016-04-15T10:08:08Z</dcterms:created>
  <dcterms:modified xsi:type="dcterms:W3CDTF">2016-05-02T08:14:04Z</dcterms:modified>
</cp:coreProperties>
</file>